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hamematakan'!$A$1:$E$48</definedName>
    <definedName name="_xlnm.Print_Area" localSheetId="0">'Ekamutneri hamematakan'!$A$1:$E$38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0" i="25"/>
  <c r="D7" i="24"/>
  <c r="C7"/>
  <c r="C14" i="25"/>
  <c r="C40"/>
  <c r="C38"/>
  <c r="C33"/>
  <c r="C32"/>
  <c r="C31"/>
  <c r="C30"/>
  <c r="C29"/>
  <c r="C28"/>
  <c r="C27"/>
  <c r="C26"/>
  <c r="C25"/>
  <c r="C24"/>
  <c r="C22"/>
  <c r="C21"/>
  <c r="C20"/>
  <c r="C19"/>
  <c r="C18"/>
  <c r="C17"/>
  <c r="C11"/>
  <c r="C10"/>
  <c r="C9"/>
  <c r="C7"/>
  <c r="C36" i="24"/>
  <c r="C34"/>
  <c r="C32"/>
  <c r="C31"/>
  <c r="C30"/>
  <c r="C29"/>
  <c r="C28"/>
  <c r="C27"/>
  <c r="C26"/>
  <c r="C25"/>
  <c r="C24"/>
  <c r="C23"/>
  <c r="C22"/>
  <c r="C20"/>
  <c r="C19"/>
  <c r="C18"/>
  <c r="C17"/>
  <c r="C16"/>
  <c r="C15"/>
  <c r="C14"/>
  <c r="C13"/>
  <c r="C11"/>
  <c r="C9"/>
  <c r="C8"/>
  <c r="E47" i="25" l="1"/>
  <c r="E46"/>
  <c r="E45"/>
  <c r="E44"/>
  <c r="E43"/>
  <c r="D42"/>
  <c r="D41" s="1"/>
  <c r="C42"/>
  <c r="C41" s="1"/>
  <c r="E40"/>
  <c r="E39"/>
  <c r="E38"/>
  <c r="E37"/>
  <c r="E36"/>
  <c r="E35"/>
  <c r="E34"/>
  <c r="E33"/>
  <c r="E32"/>
  <c r="E31"/>
  <c r="E30"/>
  <c r="E29"/>
  <c r="E28"/>
  <c r="E27"/>
  <c r="E26"/>
  <c r="E25"/>
  <c r="E24"/>
  <c r="D23"/>
  <c r="C23"/>
  <c r="C13" s="1"/>
  <c r="C12" s="1"/>
  <c r="E22"/>
  <c r="E21"/>
  <c r="E20"/>
  <c r="E19"/>
  <c r="E18"/>
  <c r="E17"/>
  <c r="E16"/>
  <c r="E15"/>
  <c r="E14"/>
  <c r="E11"/>
  <c r="E10"/>
  <c r="E9"/>
  <c r="D8"/>
  <c r="C8"/>
  <c r="E7"/>
  <c r="E36" i="24"/>
  <c r="E35"/>
  <c r="E34"/>
  <c r="E33"/>
  <c r="E32"/>
  <c r="E31"/>
  <c r="E30"/>
  <c r="E29"/>
  <c r="E28"/>
  <c r="E27"/>
  <c r="E26"/>
  <c r="E25"/>
  <c r="E24"/>
  <c r="E23"/>
  <c r="E22"/>
  <c r="D21"/>
  <c r="D12" s="1"/>
  <c r="C21"/>
  <c r="C12" s="1"/>
  <c r="E20"/>
  <c r="E19"/>
  <c r="E18"/>
  <c r="E17"/>
  <c r="E16"/>
  <c r="E15"/>
  <c r="E14"/>
  <c r="E13"/>
  <c r="E11"/>
  <c r="E10"/>
  <c r="E9"/>
  <c r="E8"/>
  <c r="D13" i="25" l="1"/>
  <c r="E23"/>
  <c r="E42"/>
  <c r="E12" i="24"/>
  <c r="E7"/>
  <c r="E21"/>
  <c r="C37"/>
  <c r="D37"/>
  <c r="E8" i="25"/>
  <c r="D12" l="1"/>
  <c r="D48" s="1"/>
  <c r="E13"/>
  <c r="E41"/>
  <c r="C48"/>
  <c r="E37" i="24"/>
  <c r="E48" i="25" l="1"/>
  <c r="E12"/>
</calcChain>
</file>

<file path=xl/sharedStrings.xml><?xml version="1.0" encoding="utf-8"?>
<sst xmlns="http://schemas.openxmlformats.org/spreadsheetml/2006/main" count="104" uniqueCount="68">
  <si>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</si>
  <si>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</si>
  <si>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</si>
  <si>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</si>
  <si>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</si>
  <si>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</si>
  <si>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</si>
  <si>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</si>
  <si>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</si>
  <si>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</si>
  <si>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</si>
  <si>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Սպասարկման և կոմունալ համավճարներից</t>
  </si>
  <si>
    <t>Ֆինանսական օգնությունից (օգնիր մանկապարտեզիդ)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</si>
  <si>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</si>
  <si>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</si>
  <si>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</si>
  <si>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</si>
  <si>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</si>
  <si>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</si>
  <si>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</si>
  <si>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</si>
  <si>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</si>
  <si>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</si>
  <si>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</si>
  <si>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</si>
  <si>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</si>
  <si>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</si>
  <si>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</si>
  <si>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</si>
  <si>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</si>
  <si>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</si>
  <si>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</si>
  <si>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</si>
  <si>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</si>
  <si>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</si>
  <si>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</si>
  <si>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</si>
  <si>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</si>
  <si>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</si>
  <si>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</si>
  <si>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</si>
  <si>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</si>
  <si>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</si>
  <si>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</si>
  <si>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</si>
  <si>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</si>
  <si>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</si>
  <si>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</si>
  <si>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</si>
  <si>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</si>
  <si>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</si>
  <si>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</si>
  <si>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</si>
  <si>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</si>
  <si>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</si>
  <si>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</si>
  <si>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</si>
  <si>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</si>
  <si>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Հաշվապահական հաշվառման համակարգչային ծրագրի ձեռք բերում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</si>
  <si>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</si>
  <si>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</si>
  <si>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</si>
  <si>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</si>
  <si>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</si>
  <si>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</si>
  <si>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r>
      <t xml:space="preserve">Հաշվետու ժամանակաշրջանի </t>
    </r>
    <r>
      <rPr>
        <u/>
        <sz val="10"/>
        <rFont val="Sylfaen"/>
        <family val="1"/>
      </rPr>
      <t>հաստատված նախահաշիվ*</t>
    </r>
  </si>
  <si>
    <r>
      <t xml:space="preserve">Հաշվետու ժամանակաշրջանի </t>
    </r>
    <r>
      <rPr>
        <u/>
        <sz val="10"/>
        <rFont val="Sylfaen"/>
        <family val="1"/>
      </rPr>
      <t>փաստացի կատարողական*</t>
    </r>
  </si>
  <si>
    <t xml:space="preserve">  01. 01. 2018թ. – 30. 09. 2018թ.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</si>
</sst>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37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9"/>
      <name val="Sylfaen"/>
      <family val="1"/>
    </font>
    <font>
      <u/>
      <sz val="10"/>
      <name val="Sylfae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</cellStyleXfs>
  <cellXfs count="56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7" fontId="27" fillId="0" borderId="1" xfId="44" applyNumberFormat="1" applyFont="1" applyBorder="1" applyAlignment="1" applyProtection="1">
      <alignment horizontal="left" vertical="center" wrapText="1"/>
    </xf>
    <xf numFmtId="167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6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5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 wrapText="1"/>
    </xf>
    <xf numFmtId="166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6" fontId="2" fillId="0" borderId="1" xfId="1" applyNumberFormat="1" applyFont="1" applyFill="1" applyBorder="1" applyAlignment="1" applyProtection="1">
      <alignment horizontal="center" vertical="center"/>
    </xf>
    <xf numFmtId="166" fontId="27" fillId="0" borderId="1" xfId="44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vertical="center" wrapText="1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0" borderId="1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  <xf numFmtId="168" fontId="2" fillId="24" borderId="1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47.85546875" style="4" customWidth="1"/>
    <col min="3" max="3" width="14.85546875" style="4" customWidth="1"/>
    <col min="4" max="4" width="16.85546875" style="4" customWidth="1"/>
    <col min="5" max="5" width="15" style="4" customWidth="1"/>
    <col min="6" max="6" width="13.140625" style="4" customWidth="1"/>
    <col min="7" max="16384" width="9.140625" style="4"/>
  </cols>
  <sheetData>
    <row r="1" spans="1:13" ht="16.5" customHeight="1">
      <c r="A1" s="16" t="s">
        <v>1</v>
      </c>
      <c r="B1" s="16"/>
      <c r="C1" s="16"/>
      <c r="D1" s="16"/>
      <c r="E1" s="16"/>
    </row>
    <row r="2" spans="1:13" s="2" customFormat="1" ht="20.25" customHeight="1">
      <c r="A2" s="17" t="s">
        <v>2</v>
      </c>
      <c r="B2" s="17"/>
      <c r="C2" s="18">
        <v>79</v>
      </c>
      <c r="D2" s="19" t="s">
        <v>3</v>
      </c>
      <c r="E2" s="19"/>
    </row>
    <row r="3" spans="1:13" ht="57" customHeight="1">
      <c r="A3" s="20" t="s">
        <v>61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67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4</v>
      </c>
    </row>
    <row r="6" spans="1:13" s="2" customFormat="1" ht="63.75" customHeight="1">
      <c r="A6" s="25" t="s">
        <v>0</v>
      </c>
      <c r="B6" s="26" t="s">
        <v>5</v>
      </c>
      <c r="C6" s="27" t="s">
        <v>65</v>
      </c>
      <c r="D6" s="27" t="s">
        <v>66</v>
      </c>
      <c r="E6" s="28" t="s">
        <v>6</v>
      </c>
    </row>
    <row r="7" spans="1:13" ht="31.5" customHeight="1">
      <c r="A7" s="29" t="s">
        <v>7</v>
      </c>
      <c r="B7" s="6" t="s">
        <v>8</v>
      </c>
      <c r="C7" s="30">
        <f>SUM(C8:C11)</f>
        <v>44262.75</v>
      </c>
      <c r="D7" s="30">
        <f>SUM(D8:D11)</f>
        <v>24618.933000000001</v>
      </c>
      <c r="E7" s="30">
        <f t="shared" ref="E7:E37" si="0">D7-C7</f>
        <v>-19643.816999999999</v>
      </c>
      <c r="F7" s="31"/>
    </row>
    <row r="8" spans="1:13" ht="18.75" customHeight="1">
      <c r="A8" s="32">
        <v>1</v>
      </c>
      <c r="B8" s="13" t="s">
        <v>9</v>
      </c>
      <c r="C8" s="33">
        <f>55860/4*3</f>
        <v>41895</v>
      </c>
      <c r="D8" s="34">
        <v>23200</v>
      </c>
      <c r="E8" s="33">
        <f t="shared" si="0"/>
        <v>-18695</v>
      </c>
      <c r="F8" s="31"/>
      <c r="G8" s="31"/>
    </row>
    <row r="9" spans="1:13" ht="18.75" customHeight="1">
      <c r="A9" s="32">
        <v>2</v>
      </c>
      <c r="B9" s="13" t="s">
        <v>10</v>
      </c>
      <c r="C9" s="33">
        <f>2907/4*3</f>
        <v>2180.25</v>
      </c>
      <c r="D9" s="34">
        <v>938.3</v>
      </c>
      <c r="E9" s="33">
        <f t="shared" si="0"/>
        <v>-1241.95</v>
      </c>
      <c r="F9" s="31"/>
    </row>
    <row r="10" spans="1:13" ht="18.75" customHeight="1">
      <c r="A10" s="32">
        <v>3</v>
      </c>
      <c r="B10" s="13" t="s">
        <v>11</v>
      </c>
      <c r="C10" s="14"/>
      <c r="D10" s="34">
        <v>480.63299999999998</v>
      </c>
      <c r="E10" s="33">
        <f t="shared" si="0"/>
        <v>480.63299999999998</v>
      </c>
      <c r="F10" s="31"/>
    </row>
    <row r="11" spans="1:13" ht="18.75" customHeight="1">
      <c r="A11" s="32">
        <v>4</v>
      </c>
      <c r="B11" s="13" t="s">
        <v>12</v>
      </c>
      <c r="C11" s="14">
        <f>250/4*3</f>
        <v>187.5</v>
      </c>
      <c r="D11" s="34"/>
      <c r="E11" s="33">
        <f t="shared" si="0"/>
        <v>-187.5</v>
      </c>
      <c r="F11" s="31"/>
    </row>
    <row r="12" spans="1:13" ht="29.25" customHeight="1">
      <c r="A12" s="29" t="s">
        <v>13</v>
      </c>
      <c r="B12" s="6" t="s">
        <v>14</v>
      </c>
      <c r="C12" s="7">
        <f>SUM(C13,C15:C21,C25:C35,C36:C36)</f>
        <v>44262.799999999996</v>
      </c>
      <c r="D12" s="7">
        <f>SUM(D13,D15:D21,D25:D35,D36:D36)</f>
        <v>27398.347000000002</v>
      </c>
      <c r="E12" s="30">
        <f t="shared" si="0"/>
        <v>-16864.452999999994</v>
      </c>
      <c r="F12" s="31"/>
    </row>
    <row r="13" spans="1:13" ht="21" customHeight="1">
      <c r="A13" s="32">
        <v>1</v>
      </c>
      <c r="B13" s="13" t="s">
        <v>15</v>
      </c>
      <c r="C13" s="14">
        <f>39273.4/4*3+7.3</f>
        <v>29462.350000000002</v>
      </c>
      <c r="D13" s="33">
        <v>18386.07</v>
      </c>
      <c r="E13" s="33">
        <f t="shared" si="0"/>
        <v>-11076.280000000002</v>
      </c>
      <c r="F13" s="31"/>
    </row>
    <row r="14" spans="1:13" s="39" customFormat="1" ht="21" customHeight="1">
      <c r="A14" s="35">
        <v>1.1000000000000001</v>
      </c>
      <c r="B14" s="15" t="s">
        <v>16</v>
      </c>
      <c r="C14" s="36">
        <f>2266/4*2</f>
        <v>1133</v>
      </c>
      <c r="D14" s="37"/>
      <c r="E14" s="37">
        <f>D14-C14</f>
        <v>-1133</v>
      </c>
      <c r="F14" s="38"/>
    </row>
    <row r="15" spans="1:13" ht="21" customHeight="1">
      <c r="A15" s="32">
        <v>2</v>
      </c>
      <c r="B15" s="13" t="s">
        <v>18</v>
      </c>
      <c r="C15" s="14">
        <f>12365.6/4*3</f>
        <v>9274.2000000000007</v>
      </c>
      <c r="D15" s="40">
        <v>5490.2389999999996</v>
      </c>
      <c r="E15" s="33">
        <f t="shared" si="0"/>
        <v>-3783.9610000000011</v>
      </c>
      <c r="F15" s="31"/>
    </row>
    <row r="16" spans="1:13" ht="21" customHeight="1">
      <c r="A16" s="32">
        <v>3</v>
      </c>
      <c r="B16" s="13" t="s">
        <v>19</v>
      </c>
      <c r="C16" s="14">
        <f>1768.1/4*3</f>
        <v>1326.0749999999998</v>
      </c>
      <c r="D16" s="33">
        <v>1298.9549999999999</v>
      </c>
      <c r="E16" s="33">
        <f t="shared" si="0"/>
        <v>-27.119999999999891</v>
      </c>
      <c r="F16" s="31"/>
    </row>
    <row r="17" spans="1:6" ht="21" customHeight="1">
      <c r="A17" s="32">
        <v>4</v>
      </c>
      <c r="B17" s="13" t="s">
        <v>20</v>
      </c>
      <c r="C17" s="14">
        <f>1194.6/4*3</f>
        <v>895.94999999999993</v>
      </c>
      <c r="D17" s="14">
        <v>1432.1</v>
      </c>
      <c r="E17" s="33">
        <f t="shared" si="0"/>
        <v>536.15</v>
      </c>
      <c r="F17" s="31"/>
    </row>
    <row r="18" spans="1:6" ht="21" customHeight="1">
      <c r="A18" s="32">
        <v>5</v>
      </c>
      <c r="B18" s="13" t="s">
        <v>21</v>
      </c>
      <c r="C18" s="14">
        <f>179.8/4*3</f>
        <v>134.85000000000002</v>
      </c>
      <c r="D18" s="33">
        <v>287.25299999999999</v>
      </c>
      <c r="E18" s="33">
        <f t="shared" si="0"/>
        <v>152.40299999999996</v>
      </c>
      <c r="F18" s="31"/>
    </row>
    <row r="19" spans="1:6" ht="21" customHeight="1">
      <c r="A19" s="32">
        <v>6</v>
      </c>
      <c r="B19" s="13" t="s">
        <v>22</v>
      </c>
      <c r="C19" s="14">
        <f>75.3/4*3</f>
        <v>56.474999999999994</v>
      </c>
      <c r="D19" s="33">
        <v>43.8</v>
      </c>
      <c r="E19" s="33">
        <f t="shared" si="0"/>
        <v>-12.674999999999997</v>
      </c>
      <c r="F19" s="31"/>
    </row>
    <row r="20" spans="1:6" ht="21" customHeight="1">
      <c r="A20" s="32">
        <v>7</v>
      </c>
      <c r="B20" s="13" t="s">
        <v>23</v>
      </c>
      <c r="C20" s="14">
        <f>60/4*3</f>
        <v>45</v>
      </c>
      <c r="D20" s="33">
        <v>45</v>
      </c>
      <c r="E20" s="33">
        <f t="shared" si="0"/>
        <v>0</v>
      </c>
      <c r="F20" s="31"/>
    </row>
    <row r="21" spans="1:6" ht="21" customHeight="1">
      <c r="A21" s="32">
        <v>8</v>
      </c>
      <c r="B21" s="13" t="s">
        <v>24</v>
      </c>
      <c r="C21" s="14">
        <f>SUM(C22:C24)</f>
        <v>121.875</v>
      </c>
      <c r="D21" s="14">
        <f>SUM(D22:D24)</f>
        <v>81.546999999999997</v>
      </c>
      <c r="E21" s="33">
        <f t="shared" si="0"/>
        <v>-40.328000000000003</v>
      </c>
      <c r="F21" s="31"/>
    </row>
    <row r="22" spans="1:6" s="39" customFormat="1" ht="21" customHeight="1">
      <c r="A22" s="35">
        <v>8.1</v>
      </c>
      <c r="B22" s="15" t="s">
        <v>25</v>
      </c>
      <c r="C22" s="36">
        <f>57.6/4*3</f>
        <v>43.2</v>
      </c>
      <c r="D22" s="41">
        <v>41.347000000000001</v>
      </c>
      <c r="E22" s="37">
        <f t="shared" si="0"/>
        <v>-1.8530000000000015</v>
      </c>
      <c r="F22" s="38"/>
    </row>
    <row r="23" spans="1:6" s="39" customFormat="1" ht="21" customHeight="1">
      <c r="A23" s="35">
        <v>8.1999999999999993</v>
      </c>
      <c r="B23" s="15" t="s">
        <v>26</v>
      </c>
      <c r="C23" s="36">
        <f>47.3/4*3</f>
        <v>35.474999999999994</v>
      </c>
      <c r="D23" s="41">
        <v>0</v>
      </c>
      <c r="E23" s="37">
        <f t="shared" si="0"/>
        <v>-35.474999999999994</v>
      </c>
      <c r="F23" s="38"/>
    </row>
    <row r="24" spans="1:6" s="39" customFormat="1" ht="21" customHeight="1">
      <c r="A24" s="35">
        <v>8.3000000000000007</v>
      </c>
      <c r="B24" s="15" t="s">
        <v>27</v>
      </c>
      <c r="C24" s="36">
        <f>57.6/4*3</f>
        <v>43.2</v>
      </c>
      <c r="D24" s="41">
        <v>40.200000000000003</v>
      </c>
      <c r="E24" s="37">
        <f t="shared" si="0"/>
        <v>-3</v>
      </c>
      <c r="F24" s="38"/>
    </row>
    <row r="25" spans="1:6" ht="21" customHeight="1">
      <c r="A25" s="32">
        <v>9</v>
      </c>
      <c r="B25" s="13" t="s">
        <v>28</v>
      </c>
      <c r="C25" s="14">
        <f>5/4*3</f>
        <v>3.75</v>
      </c>
      <c r="D25" s="33"/>
      <c r="E25" s="33">
        <f t="shared" si="0"/>
        <v>-3.75</v>
      </c>
      <c r="F25" s="31"/>
    </row>
    <row r="26" spans="1:6" ht="21" customHeight="1">
      <c r="A26" s="32">
        <v>10</v>
      </c>
      <c r="B26" s="13" t="s">
        <v>29</v>
      </c>
      <c r="C26" s="14">
        <f>1029/4*3</f>
        <v>771.75</v>
      </c>
      <c r="D26" s="34">
        <v>220.965</v>
      </c>
      <c r="E26" s="33">
        <f t="shared" si="0"/>
        <v>-550.78499999999997</v>
      </c>
      <c r="F26" s="31"/>
    </row>
    <row r="27" spans="1:6" ht="21" customHeight="1">
      <c r="A27" s="32">
        <v>11</v>
      </c>
      <c r="B27" s="13" t="s">
        <v>30</v>
      </c>
      <c r="C27" s="14">
        <f>995.7/4*3</f>
        <v>746.77500000000009</v>
      </c>
      <c r="D27" s="34">
        <v>20.25</v>
      </c>
      <c r="E27" s="33">
        <f t="shared" si="0"/>
        <v>-726.52500000000009</v>
      </c>
      <c r="F27" s="31"/>
    </row>
    <row r="28" spans="1:6" ht="21" customHeight="1">
      <c r="A28" s="32">
        <v>12</v>
      </c>
      <c r="B28" s="9" t="s">
        <v>31</v>
      </c>
      <c r="C28" s="14">
        <f>550/4*3</f>
        <v>412.5</v>
      </c>
      <c r="D28" s="33"/>
      <c r="E28" s="33">
        <f t="shared" si="0"/>
        <v>-412.5</v>
      </c>
      <c r="F28" s="31"/>
    </row>
    <row r="29" spans="1:6" ht="21" customHeight="1">
      <c r="A29" s="32">
        <v>13</v>
      </c>
      <c r="B29" s="13" t="s">
        <v>32</v>
      </c>
      <c r="C29" s="14">
        <f>550/4*3</f>
        <v>412.5</v>
      </c>
      <c r="D29" s="33">
        <v>36.200000000000003</v>
      </c>
      <c r="E29" s="33">
        <f t="shared" si="0"/>
        <v>-376.3</v>
      </c>
      <c r="F29" s="31"/>
    </row>
    <row r="30" spans="1:6" ht="21" customHeight="1">
      <c r="A30" s="32">
        <v>14</v>
      </c>
      <c r="B30" s="13" t="s">
        <v>33</v>
      </c>
      <c r="C30" s="33">
        <f>350/4*3</f>
        <v>262.5</v>
      </c>
      <c r="D30" s="33"/>
      <c r="E30" s="33">
        <f t="shared" si="0"/>
        <v>-262.5</v>
      </c>
      <c r="F30" s="31"/>
    </row>
    <row r="31" spans="1:6" ht="21" customHeight="1">
      <c r="A31" s="32">
        <v>15</v>
      </c>
      <c r="B31" s="13" t="s">
        <v>34</v>
      </c>
      <c r="C31" s="33">
        <f>141/4*4</f>
        <v>141</v>
      </c>
      <c r="D31" s="33">
        <v>55.968000000000004</v>
      </c>
      <c r="E31" s="33">
        <f>D31-C31</f>
        <v>-85.031999999999996</v>
      </c>
      <c r="F31" s="31"/>
    </row>
    <row r="32" spans="1:6" ht="21" customHeight="1">
      <c r="A32" s="32">
        <v>16</v>
      </c>
      <c r="B32" s="13" t="s">
        <v>35</v>
      </c>
      <c r="C32" s="33">
        <f>105/4*3</f>
        <v>78.75</v>
      </c>
      <c r="D32" s="33"/>
      <c r="E32" s="33">
        <f t="shared" si="0"/>
        <v>-78.75</v>
      </c>
      <c r="F32" s="31"/>
    </row>
    <row r="33" spans="1:6" ht="21" customHeight="1">
      <c r="A33" s="32">
        <v>17</v>
      </c>
      <c r="B33" s="13" t="s">
        <v>36</v>
      </c>
      <c r="C33" s="33">
        <v>3</v>
      </c>
      <c r="D33" s="33"/>
      <c r="E33" s="33">
        <f>D33-C33</f>
        <v>-3</v>
      </c>
      <c r="F33" s="31"/>
    </row>
    <row r="34" spans="1:6" ht="21" customHeight="1">
      <c r="A34" s="32">
        <v>18</v>
      </c>
      <c r="B34" s="13" t="s">
        <v>37</v>
      </c>
      <c r="C34" s="33">
        <f>60/4*3.1</f>
        <v>46.5</v>
      </c>
      <c r="D34" s="33"/>
      <c r="E34" s="33">
        <f t="shared" ref="E34:E35" si="1">D34-C34</f>
        <v>-46.5</v>
      </c>
      <c r="F34" s="31"/>
    </row>
    <row r="35" spans="1:6" ht="21" customHeight="1">
      <c r="A35" s="32">
        <v>19</v>
      </c>
      <c r="B35" s="13" t="s">
        <v>38</v>
      </c>
      <c r="C35" s="33">
        <v>40</v>
      </c>
      <c r="D35" s="33"/>
      <c r="E35" s="33">
        <f t="shared" si="1"/>
        <v>-40</v>
      </c>
      <c r="F35" s="31"/>
    </row>
    <row r="36" spans="1:6" ht="23.25" customHeight="1">
      <c r="A36" s="32">
        <v>20</v>
      </c>
      <c r="B36" s="42" t="s">
        <v>39</v>
      </c>
      <c r="C36" s="33">
        <f>108/4*1</f>
        <v>27</v>
      </c>
      <c r="D36" s="33"/>
      <c r="E36" s="37">
        <f>D36-C36</f>
        <v>-27</v>
      </c>
      <c r="F36" s="31"/>
    </row>
    <row r="37" spans="1:6" s="8" customFormat="1" ht="24.75" customHeight="1">
      <c r="A37" s="29" t="s">
        <v>40</v>
      </c>
      <c r="B37" s="43" t="s">
        <v>41</v>
      </c>
      <c r="C37" s="30">
        <f>C7-C12</f>
        <v>-4.9999999995634425E-2</v>
      </c>
      <c r="D37" s="30">
        <f>D7-D12</f>
        <v>-2779.4140000000007</v>
      </c>
      <c r="E37" s="30">
        <f t="shared" si="0"/>
        <v>-2779.364000000005</v>
      </c>
      <c r="F37" s="44"/>
    </row>
    <row r="38" spans="1:6">
      <c r="B38" s="31"/>
      <c r="C38" s="31"/>
      <c r="D38" s="31"/>
      <c r="E38" s="31"/>
      <c r="F38" s="31"/>
    </row>
    <row r="39" spans="1:6">
      <c r="B39" s="31"/>
      <c r="C39" s="31"/>
      <c r="D39" s="31"/>
      <c r="E39" s="31"/>
      <c r="F39" s="31"/>
    </row>
    <row r="40" spans="1:6">
      <c r="B40" s="31"/>
      <c r="C40" s="31"/>
      <c r="D40" s="31"/>
      <c r="E40" s="31"/>
      <c r="F40" s="31"/>
    </row>
    <row r="41" spans="1:6">
      <c r="B41" s="31"/>
      <c r="C41" s="31"/>
      <c r="D41" s="31"/>
      <c r="E41" s="31"/>
      <c r="F41" s="31"/>
    </row>
    <row r="42" spans="1:6">
      <c r="B42" s="31"/>
      <c r="C42" s="31"/>
      <c r="D42" s="31"/>
      <c r="E42" s="31"/>
      <c r="F42" s="31"/>
    </row>
    <row r="43" spans="1:6">
      <c r="B43" s="31"/>
      <c r="C43" s="31"/>
      <c r="D43" s="31"/>
      <c r="E43" s="31"/>
    </row>
    <row r="44" spans="1:6">
      <c r="B44" s="31"/>
      <c r="C44" s="31"/>
      <c r="D44" s="31"/>
      <c r="E44" s="31"/>
    </row>
    <row r="45" spans="1:6">
      <c r="B45" s="31"/>
      <c r="C45" s="31"/>
      <c r="D45" s="31"/>
      <c r="E45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8"/>
  <sheetViews>
    <sheetView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6" t="s">
        <v>42</v>
      </c>
      <c r="B1" s="16"/>
      <c r="C1" s="16"/>
      <c r="D1" s="16"/>
      <c r="E1" s="16"/>
    </row>
    <row r="2" spans="1:13" s="2" customFormat="1" ht="19.5" customHeight="1">
      <c r="A2" s="17" t="s">
        <v>2</v>
      </c>
      <c r="B2" s="17"/>
      <c r="C2" s="18">
        <v>79</v>
      </c>
      <c r="D2" s="19" t="s">
        <v>3</v>
      </c>
      <c r="E2" s="19"/>
    </row>
    <row r="3" spans="1:13" ht="49.5" customHeight="1">
      <c r="A3" s="20" t="s">
        <v>64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67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45"/>
      <c r="B5" s="45"/>
      <c r="E5" s="46" t="s">
        <v>43</v>
      </c>
    </row>
    <row r="6" spans="1:13" s="2" customFormat="1" ht="63" customHeight="1">
      <c r="A6" s="25" t="s">
        <v>0</v>
      </c>
      <c r="B6" s="26" t="s">
        <v>5</v>
      </c>
      <c r="C6" s="47" t="s">
        <v>63</v>
      </c>
      <c r="D6" s="47" t="s">
        <v>62</v>
      </c>
      <c r="E6" s="28" t="s">
        <v>6</v>
      </c>
    </row>
    <row r="7" spans="1:13" s="2" customFormat="1" ht="41.25" customHeight="1">
      <c r="A7" s="48" t="s">
        <v>7</v>
      </c>
      <c r="B7" s="49" t="s">
        <v>44</v>
      </c>
      <c r="C7" s="50">
        <f>2867.705+1.392</f>
        <v>2869.0969999999998</v>
      </c>
      <c r="D7" s="50">
        <v>2869.1</v>
      </c>
      <c r="E7" s="50">
        <f>D7-C7</f>
        <v>3.0000000001564331E-3</v>
      </c>
    </row>
    <row r="8" spans="1:13" s="2" customFormat="1" ht="34.5">
      <c r="A8" s="48" t="s">
        <v>13</v>
      </c>
      <c r="B8" s="49" t="s">
        <v>45</v>
      </c>
      <c r="C8" s="50">
        <f>SUM(C9:C11)</f>
        <v>35883.9</v>
      </c>
      <c r="D8" s="50">
        <f>SUM(D9:D11)</f>
        <v>24618.933000000001</v>
      </c>
      <c r="E8" s="50">
        <f>D8-C8</f>
        <v>-11264.967000000001</v>
      </c>
    </row>
    <row r="9" spans="1:13" s="2" customFormat="1" ht="17.25" customHeight="1">
      <c r="A9" s="32">
        <v>1</v>
      </c>
      <c r="B9" s="10" t="s">
        <v>9</v>
      </c>
      <c r="C9" s="34">
        <f>3*11172</f>
        <v>33516</v>
      </c>
      <c r="D9" s="34">
        <v>23200</v>
      </c>
      <c r="E9" s="34">
        <f>D9-C9</f>
        <v>-10316</v>
      </c>
    </row>
    <row r="10" spans="1:13" s="2" customFormat="1" ht="17.25" customHeight="1">
      <c r="A10" s="32">
        <v>2</v>
      </c>
      <c r="B10" s="13" t="s">
        <v>10</v>
      </c>
      <c r="C10" s="34">
        <f>3*726.8</f>
        <v>2180.3999999999996</v>
      </c>
      <c r="D10" s="34">
        <v>938.3</v>
      </c>
      <c r="E10" s="34">
        <f>D10-C10</f>
        <v>-1242.0999999999997</v>
      </c>
    </row>
    <row r="11" spans="1:13" s="2" customFormat="1" ht="17.25" customHeight="1">
      <c r="A11" s="32">
        <v>3</v>
      </c>
      <c r="B11" s="13" t="s">
        <v>11</v>
      </c>
      <c r="C11" s="34">
        <f>3*62.5</f>
        <v>187.5</v>
      </c>
      <c r="D11" s="34">
        <v>480.63299999999998</v>
      </c>
      <c r="E11" s="34">
        <f t="shared" ref="E11:E46" si="0">D11-C11</f>
        <v>293.13299999999998</v>
      </c>
    </row>
    <row r="12" spans="1:13" s="2" customFormat="1" ht="43.5" customHeight="1">
      <c r="A12" s="48" t="s">
        <v>40</v>
      </c>
      <c r="B12" s="49" t="s">
        <v>46</v>
      </c>
      <c r="C12" s="50">
        <f>C13+C41</f>
        <v>38753</v>
      </c>
      <c r="D12" s="50">
        <f>D13+D41</f>
        <v>25865.520000000004</v>
      </c>
      <c r="E12" s="50">
        <f t="shared" si="0"/>
        <v>-12887.479999999996</v>
      </c>
    </row>
    <row r="13" spans="1:13" s="2" customFormat="1" ht="18" customHeight="1">
      <c r="A13" s="48" t="s">
        <v>47</v>
      </c>
      <c r="B13" s="49" t="s">
        <v>48</v>
      </c>
      <c r="C13" s="50">
        <f>SUM(C14,C17:C23,C27:C37,C38:C40)</f>
        <v>38555.5</v>
      </c>
      <c r="D13" s="50">
        <f>SUM(D14,D17:D23,D27:D37,D38:D40)</f>
        <v>25567.520000000004</v>
      </c>
      <c r="E13" s="50">
        <f t="shared" si="0"/>
        <v>-12987.979999999996</v>
      </c>
    </row>
    <row r="14" spans="1:13" s="2" customFormat="1" ht="18" customHeight="1">
      <c r="A14" s="32">
        <v>1</v>
      </c>
      <c r="B14" s="13" t="s">
        <v>15</v>
      </c>
      <c r="C14" s="34">
        <f>3*9818.4-847.2-4895.3</f>
        <v>23712.699999999997</v>
      </c>
      <c r="D14" s="34">
        <v>17286.900000000001</v>
      </c>
      <c r="E14" s="34">
        <f t="shared" si="0"/>
        <v>-6425.7999999999956</v>
      </c>
    </row>
    <row r="15" spans="1:13" s="2" customFormat="1" ht="18" hidden="1" customHeight="1">
      <c r="A15" s="35">
        <v>1.1000000000000001</v>
      </c>
      <c r="B15" s="15" t="s">
        <v>16</v>
      </c>
      <c r="C15" s="34"/>
      <c r="D15" s="34"/>
      <c r="E15" s="34">
        <f t="shared" si="0"/>
        <v>0</v>
      </c>
    </row>
    <row r="16" spans="1:13" s="2" customFormat="1" ht="18" hidden="1" customHeight="1">
      <c r="A16" s="35">
        <v>1.2</v>
      </c>
      <c r="B16" s="15" t="s">
        <v>17</v>
      </c>
      <c r="C16" s="41"/>
      <c r="D16" s="41"/>
      <c r="E16" s="34">
        <f t="shared" si="0"/>
        <v>0</v>
      </c>
    </row>
    <row r="17" spans="1:8" s="2" customFormat="1" ht="18" customHeight="1">
      <c r="A17" s="32">
        <v>2</v>
      </c>
      <c r="B17" s="13" t="s">
        <v>18</v>
      </c>
      <c r="C17" s="34">
        <f>3*3091.4</f>
        <v>9274.2000000000007</v>
      </c>
      <c r="D17" s="34">
        <v>4325.0950000000003</v>
      </c>
      <c r="E17" s="34">
        <f t="shared" si="0"/>
        <v>-4949.1050000000005</v>
      </c>
    </row>
    <row r="18" spans="1:8" s="2" customFormat="1" ht="18" customHeight="1">
      <c r="A18" s="32">
        <v>3</v>
      </c>
      <c r="B18" s="13" t="s">
        <v>19</v>
      </c>
      <c r="C18" s="34">
        <f>3*442</f>
        <v>1326</v>
      </c>
      <c r="D18" s="34">
        <v>1679.675</v>
      </c>
      <c r="E18" s="34">
        <f t="shared" si="0"/>
        <v>353.67499999999995</v>
      </c>
    </row>
    <row r="19" spans="1:8" s="2" customFormat="1" ht="18" customHeight="1">
      <c r="A19" s="32">
        <v>4</v>
      </c>
      <c r="B19" s="13" t="s">
        <v>20</v>
      </c>
      <c r="C19" s="34">
        <f>3*298.7</f>
        <v>896.09999999999991</v>
      </c>
      <c r="D19" s="34">
        <v>1526.8</v>
      </c>
      <c r="E19" s="34">
        <f t="shared" si="0"/>
        <v>630.70000000000005</v>
      </c>
    </row>
    <row r="20" spans="1:8" s="2" customFormat="1" ht="18" customHeight="1">
      <c r="A20" s="32">
        <v>5</v>
      </c>
      <c r="B20" s="13" t="s">
        <v>21</v>
      </c>
      <c r="C20" s="34">
        <f>3*45</f>
        <v>135</v>
      </c>
      <c r="D20" s="34">
        <f>283.4-4.8</f>
        <v>278.59999999999997</v>
      </c>
      <c r="E20" s="34">
        <f t="shared" si="0"/>
        <v>143.59999999999997</v>
      </c>
    </row>
    <row r="21" spans="1:8" s="2" customFormat="1" ht="16.5" customHeight="1">
      <c r="A21" s="32">
        <v>6</v>
      </c>
      <c r="B21" s="13" t="s">
        <v>22</v>
      </c>
      <c r="C21" s="34">
        <f>3*18.8</f>
        <v>56.400000000000006</v>
      </c>
      <c r="D21" s="34">
        <v>0</v>
      </c>
      <c r="E21" s="34">
        <f t="shared" si="0"/>
        <v>-56.400000000000006</v>
      </c>
      <c r="F21" s="51"/>
      <c r="G21" s="51"/>
      <c r="H21" s="51"/>
    </row>
    <row r="22" spans="1:8" s="2" customFormat="1" ht="17.25">
      <c r="A22" s="32">
        <v>7</v>
      </c>
      <c r="B22" s="13" t="s">
        <v>23</v>
      </c>
      <c r="C22" s="34">
        <f>3*15</f>
        <v>45</v>
      </c>
      <c r="D22" s="34">
        <v>40</v>
      </c>
      <c r="E22" s="34">
        <f t="shared" si="0"/>
        <v>-5</v>
      </c>
    </row>
    <row r="23" spans="1:8" s="2" customFormat="1" ht="17.25">
      <c r="A23" s="32">
        <v>8</v>
      </c>
      <c r="B23" s="13" t="s">
        <v>24</v>
      </c>
      <c r="C23" s="34">
        <f>SUM(C24:C26)</f>
        <v>121.80000000000001</v>
      </c>
      <c r="D23" s="34">
        <f>SUM(D24:D26)</f>
        <v>81.187000000000012</v>
      </c>
      <c r="E23" s="34">
        <f t="shared" si="0"/>
        <v>-40.613</v>
      </c>
    </row>
    <row r="24" spans="1:8" s="1" customFormat="1" ht="17.25">
      <c r="A24" s="35">
        <v>8.1</v>
      </c>
      <c r="B24" s="15" t="s">
        <v>25</v>
      </c>
      <c r="C24" s="41">
        <f>3*14.4</f>
        <v>43.2</v>
      </c>
      <c r="D24" s="41">
        <v>40.987000000000002</v>
      </c>
      <c r="E24" s="41">
        <f t="shared" si="0"/>
        <v>-2.213000000000001</v>
      </c>
    </row>
    <row r="25" spans="1:8" s="2" customFormat="1" ht="17.25">
      <c r="A25" s="35">
        <v>8.1999999999999993</v>
      </c>
      <c r="B25" s="15" t="s">
        <v>26</v>
      </c>
      <c r="C25" s="41">
        <f>3*11.8</f>
        <v>35.400000000000006</v>
      </c>
      <c r="D25" s="41">
        <v>0</v>
      </c>
      <c r="E25" s="41">
        <f t="shared" si="0"/>
        <v>-35.400000000000006</v>
      </c>
    </row>
    <row r="26" spans="1:8" s="2" customFormat="1" ht="18" customHeight="1">
      <c r="A26" s="35">
        <v>8.3000000000000007</v>
      </c>
      <c r="B26" s="15" t="s">
        <v>27</v>
      </c>
      <c r="C26" s="41">
        <f>3*14.4</f>
        <v>43.2</v>
      </c>
      <c r="D26" s="41">
        <v>40.200000000000003</v>
      </c>
      <c r="E26" s="41">
        <f t="shared" si="0"/>
        <v>-3</v>
      </c>
    </row>
    <row r="27" spans="1:8" s="2" customFormat="1" ht="18" customHeight="1">
      <c r="A27" s="32">
        <v>9</v>
      </c>
      <c r="B27" s="13" t="s">
        <v>28</v>
      </c>
      <c r="C27" s="34">
        <f>3*1.3</f>
        <v>3.9000000000000004</v>
      </c>
      <c r="D27" s="34"/>
      <c r="E27" s="34">
        <f t="shared" si="0"/>
        <v>-3.9000000000000004</v>
      </c>
    </row>
    <row r="28" spans="1:8" s="2" customFormat="1" ht="18" customHeight="1">
      <c r="A28" s="32">
        <v>10</v>
      </c>
      <c r="B28" s="13" t="s">
        <v>29</v>
      </c>
      <c r="C28" s="34">
        <f>3*257.3</f>
        <v>771.90000000000009</v>
      </c>
      <c r="D28" s="34">
        <v>236.845</v>
      </c>
      <c r="E28" s="34">
        <f t="shared" si="0"/>
        <v>-535.05500000000006</v>
      </c>
    </row>
    <row r="29" spans="1:8" s="2" customFormat="1" ht="18" customHeight="1">
      <c r="A29" s="32">
        <v>11</v>
      </c>
      <c r="B29" s="13" t="s">
        <v>30</v>
      </c>
      <c r="C29" s="34">
        <f>3*248.9</f>
        <v>746.7</v>
      </c>
      <c r="D29" s="34">
        <v>20.25</v>
      </c>
      <c r="E29" s="34">
        <f t="shared" si="0"/>
        <v>-726.45</v>
      </c>
    </row>
    <row r="30" spans="1:8" s="2" customFormat="1" ht="18" customHeight="1">
      <c r="A30" s="32">
        <v>12</v>
      </c>
      <c r="B30" s="9" t="s">
        <v>31</v>
      </c>
      <c r="C30" s="34">
        <f>3*137.5</f>
        <v>412.5</v>
      </c>
      <c r="D30" s="34"/>
      <c r="E30" s="34">
        <f t="shared" si="0"/>
        <v>-412.5</v>
      </c>
    </row>
    <row r="31" spans="1:8" s="2" customFormat="1" ht="18" customHeight="1">
      <c r="A31" s="32">
        <v>13</v>
      </c>
      <c r="B31" s="13" t="s">
        <v>32</v>
      </c>
      <c r="C31" s="34">
        <f>3*137.5</f>
        <v>412.5</v>
      </c>
      <c r="D31" s="34">
        <v>36.200000000000003</v>
      </c>
      <c r="E31" s="34">
        <f t="shared" si="0"/>
        <v>-376.3</v>
      </c>
    </row>
    <row r="32" spans="1:8" s="2" customFormat="1" ht="18" customHeight="1">
      <c r="A32" s="32">
        <v>14</v>
      </c>
      <c r="B32" s="13" t="s">
        <v>33</v>
      </c>
      <c r="C32" s="34">
        <f>3*87.5</f>
        <v>262.5</v>
      </c>
      <c r="D32" s="34"/>
      <c r="E32" s="34">
        <f t="shared" si="0"/>
        <v>-262.5</v>
      </c>
    </row>
    <row r="33" spans="1:5" s="2" customFormat="1" ht="18" customHeight="1">
      <c r="A33" s="32">
        <v>15</v>
      </c>
      <c r="B33" s="13" t="s">
        <v>34</v>
      </c>
      <c r="C33" s="34">
        <f>3*35.3</f>
        <v>105.89999999999999</v>
      </c>
      <c r="D33" s="34">
        <v>55.968000000000004</v>
      </c>
      <c r="E33" s="34">
        <f t="shared" si="0"/>
        <v>-49.931999999999988</v>
      </c>
    </row>
    <row r="34" spans="1:5" s="2" customFormat="1" ht="18" customHeight="1">
      <c r="A34" s="32">
        <v>16</v>
      </c>
      <c r="B34" s="13" t="s">
        <v>35</v>
      </c>
      <c r="C34" s="34">
        <v>52.6</v>
      </c>
      <c r="D34" s="34"/>
      <c r="E34" s="34">
        <f t="shared" si="0"/>
        <v>-52.6</v>
      </c>
    </row>
    <row r="35" spans="1:5" s="2" customFormat="1" ht="18" customHeight="1">
      <c r="A35" s="32">
        <v>17</v>
      </c>
      <c r="B35" s="13" t="s">
        <v>36</v>
      </c>
      <c r="C35" s="34">
        <v>3</v>
      </c>
      <c r="D35" s="34"/>
      <c r="E35" s="34">
        <f t="shared" si="0"/>
        <v>-3</v>
      </c>
    </row>
    <row r="36" spans="1:5" s="2" customFormat="1" ht="17.25" customHeight="1">
      <c r="A36" s="32">
        <v>18</v>
      </c>
      <c r="B36" s="13" t="s">
        <v>37</v>
      </c>
      <c r="C36" s="34">
        <v>46.5</v>
      </c>
      <c r="D36" s="34"/>
      <c r="E36" s="34">
        <f t="shared" si="0"/>
        <v>-46.5</v>
      </c>
    </row>
    <row r="37" spans="1:5" s="2" customFormat="1" ht="18" customHeight="1">
      <c r="A37" s="32">
        <v>19</v>
      </c>
      <c r="B37" s="13" t="s">
        <v>38</v>
      </c>
      <c r="C37" s="34">
        <v>40</v>
      </c>
      <c r="D37" s="34"/>
      <c r="E37" s="34">
        <f t="shared" si="0"/>
        <v>-40</v>
      </c>
    </row>
    <row r="38" spans="1:5" ht="20.25" customHeight="1">
      <c r="A38" s="32">
        <v>20</v>
      </c>
      <c r="B38" s="42" t="s">
        <v>39</v>
      </c>
      <c r="C38" s="34">
        <f>3*27</f>
        <v>81</v>
      </c>
      <c r="D38" s="34"/>
      <c r="E38" s="34">
        <f>D38-C38</f>
        <v>-81</v>
      </c>
    </row>
    <row r="39" spans="1:5" s="2" customFormat="1" ht="18" customHeight="1">
      <c r="A39" s="32">
        <v>21</v>
      </c>
      <c r="B39" s="9" t="s">
        <v>49</v>
      </c>
      <c r="C39" s="34">
        <v>11.8</v>
      </c>
      <c r="D39" s="34"/>
      <c r="E39" s="34">
        <f t="shared" si="0"/>
        <v>-11.8</v>
      </c>
    </row>
    <row r="40" spans="1:5" s="2" customFormat="1" ht="18" customHeight="1">
      <c r="A40" s="32">
        <v>22</v>
      </c>
      <c r="B40" s="10" t="s">
        <v>50</v>
      </c>
      <c r="C40" s="34">
        <f>3*12.5</f>
        <v>37.5</v>
      </c>
      <c r="D40" s="34"/>
      <c r="E40" s="34">
        <f t="shared" si="0"/>
        <v>-37.5</v>
      </c>
    </row>
    <row r="41" spans="1:5" s="2" customFormat="1" ht="18" customHeight="1">
      <c r="A41" s="48" t="s">
        <v>51</v>
      </c>
      <c r="B41" s="49" t="s">
        <v>52</v>
      </c>
      <c r="C41" s="50">
        <f>C42+C47</f>
        <v>197.5</v>
      </c>
      <c r="D41" s="50">
        <f>D42+D47</f>
        <v>298</v>
      </c>
      <c r="E41" s="50">
        <f t="shared" si="0"/>
        <v>100.5</v>
      </c>
    </row>
    <row r="42" spans="1:5" s="2" customFormat="1" ht="18" customHeight="1">
      <c r="A42" s="52">
        <v>1</v>
      </c>
      <c r="B42" s="12" t="s">
        <v>53</v>
      </c>
      <c r="C42" s="34">
        <f>SUM(C43:C46)</f>
        <v>197.5</v>
      </c>
      <c r="D42" s="34">
        <f>SUM(D43:D46)</f>
        <v>0</v>
      </c>
      <c r="E42" s="34">
        <f t="shared" si="0"/>
        <v>-197.5</v>
      </c>
    </row>
    <row r="43" spans="1:5" s="2" customFormat="1" ht="18" customHeight="1">
      <c r="A43" s="53">
        <v>1.1000000000000001</v>
      </c>
      <c r="B43" s="11" t="s">
        <v>54</v>
      </c>
      <c r="C43" s="41">
        <v>45</v>
      </c>
      <c r="D43" s="41"/>
      <c r="E43" s="34">
        <f t="shared" si="0"/>
        <v>-45</v>
      </c>
    </row>
    <row r="44" spans="1:5" s="2" customFormat="1" ht="18" customHeight="1">
      <c r="A44" s="53">
        <v>1.2</v>
      </c>
      <c r="B44" s="11" t="s">
        <v>55</v>
      </c>
      <c r="C44" s="41">
        <v>62.5</v>
      </c>
      <c r="D44" s="41"/>
      <c r="E44" s="34">
        <f t="shared" si="0"/>
        <v>-62.5</v>
      </c>
    </row>
    <row r="45" spans="1:5" s="2" customFormat="1" ht="18" customHeight="1">
      <c r="A45" s="53">
        <v>1.3</v>
      </c>
      <c r="B45" s="11" t="s">
        <v>56</v>
      </c>
      <c r="C45" s="41">
        <v>40</v>
      </c>
      <c r="D45" s="41"/>
      <c r="E45" s="34">
        <f t="shared" si="0"/>
        <v>-40</v>
      </c>
    </row>
    <row r="46" spans="1:5" s="2" customFormat="1" ht="18" customHeight="1">
      <c r="A46" s="53">
        <v>1.4</v>
      </c>
      <c r="B46" s="11" t="s">
        <v>57</v>
      </c>
      <c r="C46" s="41">
        <v>50</v>
      </c>
      <c r="D46" s="41"/>
      <c r="E46" s="41">
        <f t="shared" si="0"/>
        <v>-50</v>
      </c>
    </row>
    <row r="47" spans="1:5" s="55" customFormat="1" ht="35.25" customHeight="1">
      <c r="A47" s="52">
        <v>2</v>
      </c>
      <c r="B47" s="12" t="s">
        <v>58</v>
      </c>
      <c r="C47" s="54"/>
      <c r="D47" s="54">
        <v>298</v>
      </c>
      <c r="E47" s="41">
        <f>D47-C47</f>
        <v>298</v>
      </c>
    </row>
    <row r="48" spans="1:5" s="1" customFormat="1" ht="43.5" customHeight="1">
      <c r="A48" s="48" t="s">
        <v>59</v>
      </c>
      <c r="B48" s="49" t="s">
        <v>60</v>
      </c>
      <c r="C48" s="50">
        <f>C7+C8-C12</f>
        <v>-2.9999999969732016E-3</v>
      </c>
      <c r="D48" s="50">
        <f>D7+D8-D12</f>
        <v>1622.5129999999954</v>
      </c>
      <c r="E48" s="50">
        <f t="shared" ref="E48" si="1">D48-C48</f>
        <v>1622.5159999999923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2018-11-03T11:45:48Z</dcterms:modified>
</cp:coreProperties>
</file>